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20" windowHeight="7610" activeTab="1"/>
  </bookViews>
  <sheets>
    <sheet name="Table 1" sheetId="2" r:id="rId1"/>
    <sheet name="Table 2" sheetId="1" r:id="rId2"/>
  </sheets>
  <definedNames>
    <definedName name="_xlnm._FilterDatabase" localSheetId="1" hidden="1">'Table 2'!$A$1:$K$12</definedName>
    <definedName name="_xlnm.Print_Area" localSheetId="1">'Table 2'!$A$1:$K$15</definedName>
    <definedName name="_xlnm.Print_Titles" localSheetId="1">'Table 2'!$1:$2</definedName>
    <definedName name="Z_029BF59C_AEC1_4D4E_A53C_0EEBCC92933E_.wvu.FilterData" localSheetId="1" hidden="1">'Table 2'!$A$1:$K$12</definedName>
    <definedName name="Z_029BF59C_AEC1_4D4E_A53C_0EEBCC92933E_.wvu.PrintArea" localSheetId="1" hidden="1">'Table 2'!$A$1:$K$12</definedName>
  </definedNames>
  <calcPr calcId="144525"/>
  <customWorkbookViews>
    <customWorkbookView name="cooler" guid="{029BF59C-AEC1-4D4E-A53C-0EEBCC92933E}" maximized="1" xWindow="-8" yWindow="-8" windowWidth="1382" windowHeight="754" activeSheetId="1"/>
  </customWorkbookViews>
</workbook>
</file>

<file path=xl/calcChain.xml><?xml version="1.0" encoding="utf-8"?>
<calcChain xmlns="http://schemas.openxmlformats.org/spreadsheetml/2006/main">
  <c r="J5" i="1" l="1" a="1"/>
  <c r="J5" i="1" s="1"/>
  <c r="E4" i="1" a="1"/>
  <c r="E4" i="1" s="1"/>
  <c r="F4" i="1" a="1"/>
  <c r="F4" i="1" s="1"/>
  <c r="G4" i="1" a="1"/>
  <c r="G4" i="1" s="1"/>
  <c r="H4" i="1" a="1"/>
  <c r="H4" i="1" s="1"/>
  <c r="I4" i="1" a="1"/>
  <c r="I4" i="1" s="1"/>
  <c r="J4" i="1" a="1"/>
  <c r="J4" i="1" s="1"/>
  <c r="K4" i="1" a="1"/>
  <c r="K4" i="1" s="1"/>
  <c r="E5" i="1" a="1"/>
  <c r="E5" i="1" s="1"/>
  <c r="F5" i="1" a="1"/>
  <c r="F5" i="1" s="1"/>
  <c r="G5" i="1" a="1"/>
  <c r="G5" i="1" s="1"/>
  <c r="H5" i="1" a="1"/>
  <c r="H5" i="1" s="1"/>
  <c r="I5" i="1" a="1"/>
  <c r="I5" i="1" s="1"/>
  <c r="K5" i="1" a="1"/>
  <c r="K5" i="1" s="1"/>
  <c r="E6" i="1" a="1"/>
  <c r="E6" i="1" s="1"/>
  <c r="F6" i="1" a="1"/>
  <c r="F6" i="1" s="1"/>
  <c r="G6" i="1" a="1"/>
  <c r="G6" i="1" s="1"/>
  <c r="H6" i="1" a="1"/>
  <c r="H6" i="1" s="1"/>
  <c r="I6" i="1" a="1"/>
  <c r="I6" i="1" s="1"/>
  <c r="J6" i="1" a="1"/>
  <c r="J6" i="1" s="1"/>
  <c r="K6" i="1" a="1"/>
  <c r="K6" i="1" s="1"/>
  <c r="E7" i="1" a="1"/>
  <c r="E7" i="1" s="1"/>
  <c r="F7" i="1" a="1"/>
  <c r="F7" i="1" s="1"/>
  <c r="G7" i="1" a="1"/>
  <c r="G7" i="1" s="1"/>
  <c r="H7" i="1" a="1"/>
  <c r="H7" i="1" s="1"/>
  <c r="I7" i="1" a="1"/>
  <c r="I7" i="1" s="1"/>
  <c r="J7" i="1" a="1"/>
  <c r="J7" i="1" s="1"/>
  <c r="K7" i="1" a="1"/>
  <c r="K7" i="1" s="1"/>
  <c r="E8" i="1" a="1"/>
  <c r="E8" i="1" s="1"/>
  <c r="F8" i="1" a="1"/>
  <c r="F8" i="1" s="1"/>
  <c r="G8" i="1" a="1"/>
  <c r="G8" i="1" s="1"/>
  <c r="H8" i="1" a="1"/>
  <c r="H8" i="1" s="1"/>
  <c r="I8" i="1" a="1"/>
  <c r="I8" i="1" s="1"/>
  <c r="J8" i="1" a="1"/>
  <c r="J8" i="1" s="1"/>
  <c r="K8" i="1" a="1"/>
  <c r="K8" i="1" s="1"/>
  <c r="E9" i="1" a="1"/>
  <c r="E9" i="1" s="1"/>
  <c r="F9" i="1" a="1"/>
  <c r="F9" i="1" s="1"/>
  <c r="G9" i="1" a="1"/>
  <c r="G9" i="1" s="1"/>
  <c r="H9" i="1" a="1"/>
  <c r="H9" i="1" s="1"/>
  <c r="I9" i="1" a="1"/>
  <c r="I9" i="1" s="1"/>
  <c r="J9" i="1" a="1"/>
  <c r="J9" i="1" s="1"/>
  <c r="K9" i="1" a="1"/>
  <c r="K9" i="1" s="1"/>
  <c r="E10" i="1" a="1"/>
  <c r="E10" i="1" s="1"/>
  <c r="F10" i="1" a="1"/>
  <c r="F10" i="1" s="1"/>
  <c r="G10" i="1" a="1"/>
  <c r="G10" i="1" s="1"/>
  <c r="H10" i="1" a="1"/>
  <c r="H10" i="1" s="1"/>
  <c r="I10" i="1" a="1"/>
  <c r="I10" i="1" s="1"/>
  <c r="J10" i="1" a="1"/>
  <c r="J10" i="1" s="1"/>
  <c r="K10" i="1" a="1"/>
  <c r="K10" i="1" s="1"/>
  <c r="E11" i="1" a="1"/>
  <c r="E11" i="1" s="1"/>
  <c r="F11" i="1" a="1"/>
  <c r="F11" i="1" s="1"/>
  <c r="G11" i="1" a="1"/>
  <c r="G11" i="1" s="1"/>
  <c r="H11" i="1" a="1"/>
  <c r="H11" i="1" s="1"/>
  <c r="I11" i="1" a="1"/>
  <c r="I11" i="1" s="1"/>
  <c r="J11" i="1" a="1"/>
  <c r="J11" i="1" s="1"/>
  <c r="K11" i="1" a="1"/>
  <c r="K11" i="1" s="1"/>
  <c r="E12" i="1" a="1"/>
  <c r="E12" i="1" s="1"/>
  <c r="F12" i="1" a="1"/>
  <c r="F12" i="1" s="1"/>
  <c r="G12" i="1" a="1"/>
  <c r="G12" i="1" s="1"/>
  <c r="H12" i="1" a="1"/>
  <c r="H12" i="1" s="1"/>
  <c r="I12" i="1" a="1"/>
  <c r="I12" i="1" s="1"/>
  <c r="J12" i="1" a="1"/>
  <c r="J12" i="1" s="1"/>
  <c r="K12" i="1" a="1"/>
  <c r="K12" i="1" s="1"/>
  <c r="E13" i="1" a="1"/>
  <c r="E13" i="1" s="1"/>
  <c r="F13" i="1" a="1"/>
  <c r="F13" i="1" s="1"/>
  <c r="G13" i="1" a="1"/>
  <c r="G13" i="1" s="1"/>
  <c r="H13" i="1" a="1"/>
  <c r="H13" i="1" s="1"/>
  <c r="I13" i="1" a="1"/>
  <c r="I13" i="1" s="1"/>
  <c r="J13" i="1" a="1"/>
  <c r="J13" i="1" s="1"/>
  <c r="K13" i="1" a="1"/>
  <c r="K13" i="1" s="1"/>
  <c r="E14" i="1" a="1"/>
  <c r="E14" i="1" s="1"/>
  <c r="F14" i="1" a="1"/>
  <c r="F14" i="1" s="1"/>
  <c r="G14" i="1" a="1"/>
  <c r="G14" i="1" s="1"/>
  <c r="H14" i="1" a="1"/>
  <c r="H14" i="1" s="1"/>
  <c r="I14" i="1" a="1"/>
  <c r="I14" i="1" s="1"/>
  <c r="J14" i="1" a="1"/>
  <c r="J14" i="1" s="1"/>
  <c r="K14" i="1" a="1"/>
  <c r="K14" i="1" s="1"/>
  <c r="E15" i="1" a="1"/>
  <c r="E15" i="1" s="1"/>
  <c r="F15" i="1" a="1"/>
  <c r="F15" i="1" s="1"/>
  <c r="G15" i="1" a="1"/>
  <c r="G15" i="1" s="1"/>
  <c r="H15" i="1" a="1"/>
  <c r="H15" i="1" s="1"/>
  <c r="I15" i="1" a="1"/>
  <c r="I15" i="1" s="1"/>
  <c r="J15" i="1" a="1"/>
  <c r="J15" i="1" s="1"/>
  <c r="K15" i="1" a="1"/>
  <c r="K15" i="1" s="1"/>
  <c r="F3" i="1" a="1"/>
  <c r="F3" i="1" s="1"/>
  <c r="G3" i="1" a="1"/>
  <c r="G3" i="1" s="1"/>
  <c r="H3" i="1" a="1"/>
  <c r="H3" i="1" s="1"/>
  <c r="I3" i="1" a="1"/>
  <c r="I3" i="1" s="1"/>
  <c r="J3" i="1" a="1"/>
  <c r="J3" i="1" s="1"/>
  <c r="K3" i="1" a="1"/>
  <c r="K3" i="1" s="1"/>
  <c r="E3" i="1" a="1"/>
  <c r="E3" i="1"/>
  <c r="D4" i="1" l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<sst xmlns="http://schemas.openxmlformats.org/spreadsheetml/2006/main" count="105" uniqueCount="51">
  <si>
    <t>Outlet Number</t>
  </si>
  <si>
    <t>Outlet Name</t>
  </si>
  <si>
    <t>Quantity</t>
  </si>
  <si>
    <t>Outlet Number Key</t>
  </si>
  <si>
    <t>Outlet Number Name</t>
  </si>
  <si>
    <t>Equipment Main Type</t>
  </si>
  <si>
    <t>Equipment Model</t>
  </si>
  <si>
    <t>Equipment Counter</t>
  </si>
  <si>
    <t>2607041</t>
  </si>
  <si>
    <t>DIS KOYA-FAXIR HAMAD AMIN</t>
  </si>
  <si>
    <t>COOLER</t>
  </si>
  <si>
    <t>200022756</t>
  </si>
  <si>
    <t>7700183</t>
  </si>
  <si>
    <t>Shako market</t>
  </si>
  <si>
    <t>200005824</t>
  </si>
  <si>
    <t>200005825</t>
  </si>
  <si>
    <t>200005827</t>
  </si>
  <si>
    <t>7700224</t>
  </si>
  <si>
    <t>Dlzar market</t>
  </si>
  <si>
    <t>200007582</t>
  </si>
  <si>
    <t>2600452</t>
  </si>
  <si>
    <t>SALYMAN 7SMAN 3SAYN</t>
  </si>
  <si>
    <t>200012783</t>
  </si>
  <si>
    <t>2600537</t>
  </si>
  <si>
    <t>IBRAHEM MARKET-DARATOO</t>
  </si>
  <si>
    <t>200001434</t>
  </si>
  <si>
    <t>2600688</t>
  </si>
  <si>
    <t>4000 ESA    MARKET-BNASLAWA</t>
  </si>
  <si>
    <t>200001603</t>
  </si>
  <si>
    <t>2600904</t>
  </si>
  <si>
    <t>TWANA MARKET-PERZIN</t>
  </si>
  <si>
    <t>200001154</t>
  </si>
  <si>
    <t>2600961</t>
  </si>
  <si>
    <t>BALEN MARKET -DARATOO</t>
  </si>
  <si>
    <t>200001426</t>
  </si>
  <si>
    <t>2600964</t>
  </si>
  <si>
    <t>SAHAND MARKET-SHAWES</t>
  </si>
  <si>
    <t>200001104</t>
  </si>
  <si>
    <t>2600968</t>
  </si>
  <si>
    <t>HEDY MARKET_DARATW</t>
  </si>
  <si>
    <t>200001435</t>
  </si>
  <si>
    <t>SD</t>
  </si>
  <si>
    <t>DD</t>
  </si>
  <si>
    <t>CODE</t>
  </si>
  <si>
    <t>CODE 1</t>
  </si>
  <si>
    <t>CODE 2</t>
  </si>
  <si>
    <t>CODE 3</t>
  </si>
  <si>
    <t>CODE 4</t>
  </si>
  <si>
    <t>CODE 5</t>
  </si>
  <si>
    <t>CODE 6</t>
  </si>
  <si>
    <t>CODE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</si>
</sst>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b/>
      <sz val="9"/>
      <color indexed="9"/>
      <name val="Arial"/>
      <family val="2"/>
    </font>
    <font>
      <sz val="9"/>
      <color indexed="63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9"/>
      <color indexed="63"/>
      <name val="Arial"/>
      <family val="2"/>
      <charset val="16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rgb="FFFFFF99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/>
      <diagonal/>
    </border>
    <border>
      <left style="thin">
        <color indexed="54"/>
      </left>
      <right style="thin">
        <color indexed="54"/>
      </right>
      <top/>
      <bottom style="thin">
        <color indexed="32"/>
      </bottom>
      <diagonal/>
    </border>
    <border>
      <left style="thin">
        <color indexed="54"/>
      </left>
      <right style="thin">
        <color indexed="64"/>
      </right>
      <top style="thin">
        <color indexed="54"/>
      </top>
      <bottom/>
      <diagonal/>
    </border>
    <border>
      <left style="thin">
        <color indexed="54"/>
      </left>
      <right style="thin">
        <color indexed="64"/>
      </right>
      <top/>
      <bottom style="thin">
        <color indexed="32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5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2" fillId="3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7" xfId="2" applyNumberFormat="1" applyFont="1" applyFill="1" applyBorder="1" applyAlignment="1">
      <alignment horizontal="left" vertical="center"/>
    </xf>
    <xf numFmtId="0" fontId="2" fillId="3" borderId="0" xfId="2" applyFont="1" applyFill="1" applyAlignment="1">
      <alignment horizontal="left" vertical="center"/>
    </xf>
    <xf numFmtId="0" fontId="2" fillId="3" borderId="1" xfId="2" applyNumberFormat="1" applyFont="1" applyFill="1" applyBorder="1" applyAlignment="1">
      <alignment horizontal="left" vertical="center"/>
    </xf>
    <xf numFmtId="0" fontId="2" fillId="3" borderId="1" xfId="2" applyNumberFormat="1" applyFont="1" applyFill="1" applyBorder="1" applyAlignment="1">
      <alignment horizontal="right" vertical="center"/>
    </xf>
    <xf numFmtId="0" fontId="4" fillId="0" borderId="0" xfId="2" applyAlignment="1">
      <alignment vertical="center"/>
    </xf>
    <xf numFmtId="164" fontId="1" fillId="2" borderId="2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164" fontId="5" fillId="4" borderId="2" xfId="1" applyNumberFormat="1" applyFont="1" applyFill="1" applyBorder="1" applyAlignment="1">
      <alignment horizontal="right"/>
    </xf>
    <xf numFmtId="0" fontId="6" fillId="5" borderId="7" xfId="2" applyNumberFormat="1" applyFont="1" applyFill="1" applyBorder="1" applyAlignment="1">
      <alignment horizontal="center" vertical="center"/>
    </xf>
    <xf numFmtId="0" fontId="0" fillId="6" borderId="0" xfId="0" applyFill="1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2" sqref="A2"/>
    </sheetView>
  </sheetViews>
  <sheetFormatPr defaultColWidth="9.1796875" defaultRowHeight="12.5" x14ac:dyDescent="0.35"/>
  <cols>
    <col min="1" max="1" width="25.54296875" style="8" customWidth="1"/>
    <col min="2" max="2" width="47.453125" style="8" customWidth="1"/>
    <col min="3" max="3" width="32.7265625" style="8" customWidth="1"/>
    <col min="4" max="4" width="35.26953125" style="8" customWidth="1"/>
    <col min="5" max="5" width="34.1796875" style="8" customWidth="1"/>
    <col min="6" max="6" width="18" style="8" customWidth="1"/>
    <col min="7" max="16384" width="9.1796875" style="8"/>
  </cols>
  <sheetData>
    <row r="1" spans="1:6" s="5" customFormat="1" ht="23.5" customHeight="1" x14ac:dyDescent="0.35">
      <c r="A1" s="4" t="s">
        <v>3</v>
      </c>
      <c r="B1" s="4" t="s">
        <v>4</v>
      </c>
      <c r="C1" s="4" t="s">
        <v>5</v>
      </c>
      <c r="D1" s="4" t="s">
        <v>6</v>
      </c>
      <c r="E1" s="12" t="s">
        <v>43</v>
      </c>
      <c r="F1" s="4" t="s">
        <v>7</v>
      </c>
    </row>
    <row r="2" spans="1:6" s="5" customFormat="1" ht="19.5" customHeight="1" x14ac:dyDescent="0.35">
      <c r="A2" s="6" t="s">
        <v>8</v>
      </c>
      <c r="B2" s="6" t="s">
        <v>9</v>
      </c>
      <c r="C2" s="6" t="s">
        <v>10</v>
      </c>
      <c r="D2" s="6" t="s">
        <v>41</v>
      </c>
      <c r="E2" s="6" t="s">
        <v>11</v>
      </c>
      <c r="F2" s="7">
        <v>1</v>
      </c>
    </row>
    <row r="3" spans="1:6" s="5" customFormat="1" ht="19.5" customHeight="1" x14ac:dyDescent="0.35">
      <c r="A3" s="6" t="s">
        <v>12</v>
      </c>
      <c r="B3" s="6" t="s">
        <v>13</v>
      </c>
      <c r="C3" s="6" t="s">
        <v>10</v>
      </c>
      <c r="D3" s="6" t="s">
        <v>42</v>
      </c>
      <c r="E3" s="6" t="s">
        <v>14</v>
      </c>
      <c r="F3" s="7">
        <v>1</v>
      </c>
    </row>
    <row r="4" spans="1:6" s="5" customFormat="1" ht="19.5" customHeight="1" x14ac:dyDescent="0.35">
      <c r="A4" s="6" t="s">
        <v>12</v>
      </c>
      <c r="B4" s="6" t="s">
        <v>13</v>
      </c>
      <c r="C4" s="6" t="s">
        <v>10</v>
      </c>
      <c r="D4" s="6" t="s">
        <v>42</v>
      </c>
      <c r="E4" s="6" t="s">
        <v>15</v>
      </c>
      <c r="F4" s="7">
        <v>1</v>
      </c>
    </row>
    <row r="5" spans="1:6" s="5" customFormat="1" ht="19.5" customHeight="1" x14ac:dyDescent="0.35">
      <c r="A5" s="6" t="s">
        <v>12</v>
      </c>
      <c r="B5" s="6" t="s">
        <v>13</v>
      </c>
      <c r="C5" s="6" t="s">
        <v>10</v>
      </c>
      <c r="D5" s="6" t="s">
        <v>42</v>
      </c>
      <c r="E5" s="6" t="s">
        <v>16</v>
      </c>
      <c r="F5" s="7">
        <v>1</v>
      </c>
    </row>
    <row r="6" spans="1:6" s="5" customFormat="1" ht="19.5" customHeight="1" x14ac:dyDescent="0.35">
      <c r="A6" s="6" t="s">
        <v>17</v>
      </c>
      <c r="B6" s="6" t="s">
        <v>18</v>
      </c>
      <c r="C6" s="6" t="s">
        <v>10</v>
      </c>
      <c r="D6" s="6" t="s">
        <v>42</v>
      </c>
      <c r="E6" s="6" t="s">
        <v>19</v>
      </c>
      <c r="F6" s="7">
        <v>1</v>
      </c>
    </row>
    <row r="7" spans="1:6" s="5" customFormat="1" ht="19.5" customHeight="1" x14ac:dyDescent="0.35">
      <c r="A7" s="6" t="s">
        <v>20</v>
      </c>
      <c r="B7" s="6" t="s">
        <v>21</v>
      </c>
      <c r="C7" s="6" t="s">
        <v>10</v>
      </c>
      <c r="D7" s="6" t="s">
        <v>41</v>
      </c>
      <c r="E7" s="6" t="s">
        <v>22</v>
      </c>
      <c r="F7" s="7">
        <v>1</v>
      </c>
    </row>
    <row r="8" spans="1:6" s="5" customFormat="1" ht="19.5" customHeight="1" x14ac:dyDescent="0.35">
      <c r="A8" s="6" t="s">
        <v>23</v>
      </c>
      <c r="B8" s="6" t="s">
        <v>24</v>
      </c>
      <c r="C8" s="6" t="s">
        <v>10</v>
      </c>
      <c r="D8" s="6" t="s">
        <v>41</v>
      </c>
      <c r="E8" s="6" t="s">
        <v>25</v>
      </c>
      <c r="F8" s="7">
        <v>1</v>
      </c>
    </row>
    <row r="9" spans="1:6" s="5" customFormat="1" ht="19.5" customHeight="1" x14ac:dyDescent="0.35">
      <c r="A9" s="6" t="s">
        <v>26</v>
      </c>
      <c r="B9" s="6" t="s">
        <v>27</v>
      </c>
      <c r="C9" s="6" t="s">
        <v>10</v>
      </c>
      <c r="D9" s="6" t="s">
        <v>41</v>
      </c>
      <c r="E9" s="6" t="s">
        <v>28</v>
      </c>
      <c r="F9" s="7">
        <v>1</v>
      </c>
    </row>
    <row r="10" spans="1:6" s="5" customFormat="1" ht="19.5" customHeight="1" x14ac:dyDescent="0.35">
      <c r="A10" s="6" t="s">
        <v>29</v>
      </c>
      <c r="B10" s="6" t="s">
        <v>30</v>
      </c>
      <c r="C10" s="6" t="s">
        <v>10</v>
      </c>
      <c r="D10" s="6" t="s">
        <v>42</v>
      </c>
      <c r="E10" s="6" t="s">
        <v>31</v>
      </c>
      <c r="F10" s="7">
        <v>1</v>
      </c>
    </row>
    <row r="11" spans="1:6" s="5" customFormat="1" ht="19.5" customHeight="1" x14ac:dyDescent="0.35">
      <c r="A11" s="6" t="s">
        <v>32</v>
      </c>
      <c r="B11" s="6" t="s">
        <v>33</v>
      </c>
      <c r="C11" s="6" t="s">
        <v>10</v>
      </c>
      <c r="D11" s="6" t="s">
        <v>42</v>
      </c>
      <c r="E11" s="6" t="s">
        <v>34</v>
      </c>
      <c r="F11" s="7">
        <v>1</v>
      </c>
    </row>
    <row r="12" spans="1:6" s="5" customFormat="1" ht="19.5" customHeight="1" x14ac:dyDescent="0.35">
      <c r="A12" s="6" t="s">
        <v>35</v>
      </c>
      <c r="B12" s="6" t="s">
        <v>36</v>
      </c>
      <c r="C12" s="6" t="s">
        <v>10</v>
      </c>
      <c r="D12" s="6" t="s">
        <v>42</v>
      </c>
      <c r="E12" s="6" t="s">
        <v>37</v>
      </c>
      <c r="F12" s="7">
        <v>1</v>
      </c>
    </row>
    <row r="13" spans="1:6" s="5" customFormat="1" ht="19.5" customHeight="1" x14ac:dyDescent="0.35">
      <c r="A13" s="6" t="s">
        <v>38</v>
      </c>
      <c r="B13" s="6" t="s">
        <v>39</v>
      </c>
      <c r="C13" s="6" t="s">
        <v>10</v>
      </c>
      <c r="D13" s="6" t="s">
        <v>42</v>
      </c>
      <c r="E13" s="6" t="s">
        <v>40</v>
      </c>
      <c r="F13" s="7">
        <v>1</v>
      </c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tabSelected="1" topLeftCell="C1" zoomScaleNormal="100" zoomScaleSheetLayoutView="115" workbookViewId="0">
      <selection activeCell="N7" sqref="N7"/>
    </sheetView>
  </sheetViews>
  <sheetFormatPr defaultRowHeight="14.5" x14ac:dyDescent="0.35"/>
  <cols>
    <col min="1" max="1" width="10" customWidth="1"/>
    <col min="2" max="2" width="36.453125" bestFit="1" customWidth="1"/>
    <col min="3" max="3" width="7.1796875" style="10" customWidth="1"/>
    <col min="4" max="4" width="7.1796875" customWidth="1"/>
    <col min="5" max="11" width="14.1796875" customWidth="1"/>
  </cols>
  <sheetData>
    <row r="1" spans="1:11" ht="14.25" customHeight="1" x14ac:dyDescent="0.35">
      <c r="A1" s="15" t="s">
        <v>0</v>
      </c>
      <c r="B1" s="17" t="s">
        <v>1</v>
      </c>
      <c r="C1" s="14" t="s">
        <v>2</v>
      </c>
      <c r="D1" s="14"/>
      <c r="E1" s="2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3" t="s">
        <v>50</v>
      </c>
    </row>
    <row r="2" spans="1:11" ht="23.25" customHeight="1" x14ac:dyDescent="0.35">
      <c r="A2" s="16"/>
      <c r="B2" s="18"/>
      <c r="C2" s="9" t="s">
        <v>41</v>
      </c>
      <c r="D2" s="2" t="s">
        <v>42</v>
      </c>
      <c r="E2" s="2" t="s">
        <v>41</v>
      </c>
      <c r="F2" s="3" t="s">
        <v>41</v>
      </c>
      <c r="G2" s="3" t="s">
        <v>41</v>
      </c>
      <c r="H2" s="2" t="s">
        <v>41</v>
      </c>
      <c r="I2" s="3" t="s">
        <v>42</v>
      </c>
      <c r="J2" s="2" t="s">
        <v>42</v>
      </c>
      <c r="K2" s="2" t="s">
        <v>42</v>
      </c>
    </row>
    <row r="3" spans="1:11" ht="15.75" customHeight="1" x14ac:dyDescent="0.35">
      <c r="A3" s="1" t="s">
        <v>8</v>
      </c>
      <c r="B3" s="1" t="s">
        <v>9</v>
      </c>
      <c r="C3" s="11">
        <f>COUNTIFS('Table 1'!$A$2:$A$13,$A3,'Table 1'!$D$2:$D$13,$C$2)</f>
        <v>1</v>
      </c>
      <c r="D3" s="11">
        <f>COUNTIFS('Table 1'!$A$2:$A$13,$A3,'Table 1'!$D$2:$D$13,$D$2)</f>
        <v>0</v>
      </c>
      <c r="E3" s="13" t="str">
        <f t="array" ref="E3">IF($A3&lt;&gt;"",IF(COLUMNS(E$3:$E3)&gt;COUNTIF('Table 1'!$B$2:$B$13,'Table 2'!$B3),"",INDEX('Table 1'!$A$2:$A$13,SMALL(IF('Table 2'!$B3='Table 1'!$B$2:$B$13,ROW('Table 1'!$E$2:$E$13)-ROW('Table 1'!$E$2)+1,1000),COLUMNS($A$1:A1)))),"")</f>
        <v>2607041</v>
      </c>
      <c r="F3" s="13" t="str">
        <f t="array" ref="F3">IF($A3&lt;&gt;"",IF(COLUMNS($E$3:F3)&gt;COUNTIF('Table 1'!$B$2:$B$13,'Table 2'!$B3),"",INDEX('Table 1'!$A$2:$A$13,SMALL(IF('Table 2'!$B3='Table 1'!$B$2:$B$13,ROW('Table 1'!$E$2:$E$13)-ROW('Table 1'!$E$2)+1,1000),COLUMNS($A$1:B1)))),"")</f>
        <v/>
      </c>
      <c r="G3" s="13" t="str">
        <f t="array" ref="G3">IF($A3&lt;&gt;"",IF(COLUMNS($E$3:G3)&gt;COUNTIF('Table 1'!$B$2:$B$13,'Table 2'!$B3),"",INDEX('Table 1'!$A$2:$A$13,SMALL(IF('Table 2'!$B3='Table 1'!$B$2:$B$13,ROW('Table 1'!$E$2:$E$13)-ROW('Table 1'!$E$2)+1,1000),COLUMNS($A$1:C1)))),"")</f>
        <v/>
      </c>
      <c r="H3" s="13" t="str">
        <f t="array" ref="H3">IF($A3&lt;&gt;"",IF(COLUMNS($E$3:H3)&gt;COUNTIF('Table 1'!$B$2:$B$13,'Table 2'!$B3),"",INDEX('Table 1'!$A$2:$A$13,SMALL(IF('Table 2'!$B3='Table 1'!$B$2:$B$13,ROW('Table 1'!$E$2:$E$13)-ROW('Table 1'!$E$2)+1,1000),COLUMNS($A$1:D1)))),"")</f>
        <v/>
      </c>
      <c r="I3" s="13" t="str">
        <f t="array" ref="I3">IF($A3&lt;&gt;"",IF(COLUMNS($E$3:I3)&gt;COUNTIF('Table 1'!$B$2:$B$13,'Table 2'!$B3),"",INDEX('Table 1'!$A$2:$A$13,SMALL(IF('Table 2'!$B3='Table 1'!$B$2:$B$13,ROW('Table 1'!$E$2:$E$13)-ROW('Table 1'!$E$2)+1,1000),COLUMNS($A$1:E1)))),"")</f>
        <v/>
      </c>
      <c r="J3" s="13" t="str">
        <f t="array" ref="J3">IF($A3&lt;&gt;"",IF(COLUMNS($E$3:J3)&gt;COUNTIF('Table 1'!$B$2:$B$13,'Table 2'!$B3),"",INDEX('Table 1'!$A$2:$A$13,SMALL(IF('Table 2'!$B3='Table 1'!$B$2:$B$13,ROW('Table 1'!$E$2:$E$13)-ROW('Table 1'!$E$2)+1,1000),COLUMNS($A$1:F1)))),"")</f>
        <v/>
      </c>
      <c r="K3" s="13" t="str">
        <f t="array" ref="K3">IF($A3&lt;&gt;"",IF(COLUMNS($E$3:K3)&gt;COUNTIF('Table 1'!$B$2:$B$13,'Table 2'!$B3),"",INDEX('Table 1'!$A$2:$A$13,SMALL(IF('Table 2'!$B3='Table 1'!$B$2:$B$13,ROW('Table 1'!$E$2:$E$13)-ROW('Table 1'!$E$2)+1,1000),COLUMNS($A$1:G1)))),"")</f>
        <v/>
      </c>
    </row>
    <row r="4" spans="1:11" ht="15.75" customHeight="1" x14ac:dyDescent="0.35">
      <c r="A4" s="1" t="s">
        <v>12</v>
      </c>
      <c r="B4" s="1" t="s">
        <v>13</v>
      </c>
      <c r="C4" s="11">
        <f>COUNTIFS('Table 1'!$A$2:$A$13,$A4,'Table 1'!$D$2:$D$13,$C$2)</f>
        <v>0</v>
      </c>
      <c r="D4" s="11">
        <f>COUNTIFS('Table 1'!$A$2:$A$13,$A4,'Table 1'!$D$2:$D$13,$D$2)</f>
        <v>3</v>
      </c>
      <c r="E4" s="13" t="str">
        <f t="array" ref="E4">IF($A4&lt;&gt;"",IF(COLUMNS(E$3:$E4)&gt;COUNTIF('Table 1'!$B$2:$B$13,'Table 2'!$B4),"",INDEX('Table 1'!$A$2:$A$13,SMALL(IF('Table 2'!$B4='Table 1'!$B$2:$B$13,ROW('Table 1'!$E$2:$E$13)-ROW('Table 1'!$E$2)+1,1000),COLUMNS($A$1:A2)))),"")</f>
        <v>7700183</v>
      </c>
      <c r="F4" s="13" t="str">
        <f t="array" ref="F4">IF($A4&lt;&gt;"",IF(COLUMNS($E$3:F4)&gt;COUNTIF('Table 1'!$B$2:$B$13,'Table 2'!$B4),"",INDEX('Table 1'!$A$2:$A$13,SMALL(IF('Table 2'!$B4='Table 1'!$B$2:$B$13,ROW('Table 1'!$E$2:$E$13)-ROW('Table 1'!$E$2)+1,1000),COLUMNS($A$1:B2)))),"")</f>
        <v>7700183</v>
      </c>
      <c r="G4" s="13" t="str">
        <f t="array" ref="G4">IF($A4&lt;&gt;"",IF(COLUMNS($E$3:G4)&gt;COUNTIF('Table 1'!$B$2:$B$13,'Table 2'!$B4),"",INDEX('Table 1'!$A$2:$A$13,SMALL(IF('Table 2'!$B4='Table 1'!$B$2:$B$13,ROW('Table 1'!$E$2:$E$13)-ROW('Table 1'!$E$2)+1,1000),COLUMNS($A$1:C2)))),"")</f>
        <v>7700183</v>
      </c>
      <c r="H4" s="13" t="str">
        <f t="array" ref="H4">IF($A4&lt;&gt;"",IF(COLUMNS($E$3:H4)&gt;COUNTIF('Table 1'!$B$2:$B$13,'Table 2'!$B4),"",INDEX('Table 1'!$A$2:$A$13,SMALL(IF('Table 2'!$B4='Table 1'!$B$2:$B$13,ROW('Table 1'!$E$2:$E$13)-ROW('Table 1'!$E$2)+1,1000),COLUMNS($A$1:D2)))),"")</f>
        <v/>
      </c>
      <c r="I4" s="13" t="str">
        <f t="array" ref="I4">IF($A4&lt;&gt;"",IF(COLUMNS($E$3:I4)&gt;COUNTIF('Table 1'!$B$2:$B$13,'Table 2'!$B4),"",INDEX('Table 1'!$A$2:$A$13,SMALL(IF('Table 2'!$B4='Table 1'!$B$2:$B$13,ROW('Table 1'!$E$2:$E$13)-ROW('Table 1'!$E$2)+1,1000),COLUMNS($A$1:E2)))),"")</f>
        <v/>
      </c>
      <c r="J4" s="13" t="str">
        <f t="array" ref="J4">IF($A4&lt;&gt;"",IF(COLUMNS($E$3:J4)&gt;COUNTIF('Table 1'!$B$2:$B$13,'Table 2'!$B4),"",INDEX('Table 1'!$A$2:$A$13,SMALL(IF('Table 2'!$B4='Table 1'!$B$2:$B$13,ROW('Table 1'!$E$2:$E$13)-ROW('Table 1'!$E$2)+1,1000),COLUMNS($A$1:F2)))),"")</f>
        <v/>
      </c>
      <c r="K4" s="13" t="str">
        <f t="array" ref="K4">IF($A4&lt;&gt;"",IF(COLUMNS($E$3:K4)&gt;COUNTIF('Table 1'!$B$2:$B$13,'Table 2'!$B4),"",INDEX('Table 1'!$A$2:$A$13,SMALL(IF('Table 2'!$B4='Table 1'!$B$2:$B$13,ROW('Table 1'!$E$2:$E$13)-ROW('Table 1'!$E$2)+1,1000),COLUMNS($A$1:G2)))),"")</f>
        <v/>
      </c>
    </row>
    <row r="5" spans="1:11" ht="15.75" customHeight="1" x14ac:dyDescent="0.35">
      <c r="A5" s="1" t="s">
        <v>17</v>
      </c>
      <c r="B5" s="1" t="s">
        <v>18</v>
      </c>
      <c r="C5" s="11">
        <f>COUNTIFS('Table 1'!$A$2:$A$13,$A5,'Table 1'!$D$2:$D$13,$C$2)</f>
        <v>0</v>
      </c>
      <c r="D5" s="11">
        <f>COUNTIFS('Table 1'!$A$2:$A$13,$A5,'Table 1'!$D$2:$D$13,$D$2)</f>
        <v>1</v>
      </c>
      <c r="E5" s="13" t="str">
        <f t="array" ref="E5">IF($A5&lt;&gt;"",IF(COLUMNS(E$3:$E5)&gt;COUNTIF('Table 1'!$B$2:$B$13,'Table 2'!$B5),"",INDEX('Table 1'!$A$2:$A$13,SMALL(IF('Table 2'!$B5='Table 1'!$B$2:$B$13,ROW('Table 1'!$E$2:$E$13)-ROW('Table 1'!$E$2)+1,1000),COLUMNS($A$1:A3)))),"")</f>
        <v>7700224</v>
      </c>
      <c r="F5" s="13" t="str">
        <f t="array" ref="F5">IF($A5&lt;&gt;"",IF(COLUMNS($E$3:F5)&gt;COUNTIF('Table 1'!$B$2:$B$13,'Table 2'!$B5),"",INDEX('Table 1'!$A$2:$A$13,SMALL(IF('Table 2'!$B5='Table 1'!$B$2:$B$13,ROW('Table 1'!$E$2:$E$13)-ROW('Table 1'!$E$2)+1,1000),COLUMNS($A$1:B3)))),"")</f>
        <v/>
      </c>
      <c r="G5" s="13" t="str">
        <f t="array" ref="G5">IF($A5&lt;&gt;"",IF(COLUMNS($E$3:G5)&gt;COUNTIF('Table 1'!$B$2:$B$13,'Table 2'!$B5),"",INDEX('Table 1'!$A$2:$A$13,SMALL(IF('Table 2'!$B5='Table 1'!$B$2:$B$13,ROW('Table 1'!$E$2:$E$13)-ROW('Table 1'!$E$2)+1,1000),COLUMNS($A$1:C3)))),"")</f>
        <v/>
      </c>
      <c r="H5" s="13" t="str">
        <f t="array" ref="H5">IF($A5&lt;&gt;"",IF(COLUMNS($E$3:H5)&gt;COUNTIF('Table 1'!$B$2:$B$13,'Table 2'!$B5),"",INDEX('Table 1'!$A$2:$A$13,SMALL(IF('Table 2'!$B5='Table 1'!$B$2:$B$13,ROW('Table 1'!$E$2:$E$13)-ROW('Table 1'!$E$2)+1,1000),COLUMNS($A$1:D3)))),"")</f>
        <v/>
      </c>
      <c r="I5" s="13" t="str">
        <f t="array" ref="I5">IF($A5&lt;&gt;"",IF(COLUMNS($E$3:I5)&gt;COUNTIF('Table 1'!$B$2:$B$13,'Table 2'!$B5),"",INDEX('Table 1'!$A$2:$A$13,SMALL(IF('Table 2'!$B5='Table 1'!$B$2:$B$13,ROW('Table 1'!$E$2:$E$13)-ROW('Table 1'!$E$2)+1,1000),COLUMNS($A$1:E3)))),"")</f>
        <v/>
      </c>
      <c r="J5" s="13" t="str">
        <f t="array" ref="J5">IF($A5&lt;&gt;"",IF(COLUMNS($E$3:J5)&gt;COUNTIF('Table 1'!$B$2:$B$13,'Table 2'!$B5),"",INDEX('Table 1'!$A$2:$A$13,SMALL(IF('Table 2'!$B5='Table 1'!$B$2:$B$13,ROW('Table 1'!$E$2:$E$13)-ROW('Table 1'!$E$2)+1,1000),COLUMNS($A$1:F3)))),"")</f>
        <v/>
      </c>
      <c r="K5" s="13" t="str">
        <f t="array" ref="K5">IF($A5&lt;&gt;"",IF(COLUMNS($E$3:K5)&gt;COUNTIF('Table 1'!$B$2:$B$13,'Table 2'!$B5),"",INDEX('Table 1'!$A$2:$A$13,SMALL(IF('Table 2'!$B5='Table 1'!$B$2:$B$13,ROW('Table 1'!$E$2:$E$13)-ROW('Table 1'!$E$2)+1,1000),COLUMNS($A$1:G3)))),"")</f>
        <v/>
      </c>
    </row>
    <row r="6" spans="1:11" ht="15.75" customHeight="1" x14ac:dyDescent="0.35">
      <c r="A6" s="1" t="s">
        <v>20</v>
      </c>
      <c r="B6" s="1" t="s">
        <v>21</v>
      </c>
      <c r="C6" s="11">
        <f>COUNTIFS('Table 1'!$A$2:$A$13,$A6,'Table 1'!$D$2:$D$13,$C$2)</f>
        <v>1</v>
      </c>
      <c r="D6" s="11">
        <f>COUNTIFS('Table 1'!$A$2:$A$13,$A6,'Table 1'!$D$2:$D$13,$D$2)</f>
        <v>0</v>
      </c>
      <c r="E6" s="13" t="str">
        <f t="array" ref="E6">IF($A6&lt;&gt;"",IF(COLUMNS(E$3:$E6)&gt;COUNTIF('Table 1'!$B$2:$B$13,'Table 2'!$B6),"",INDEX('Table 1'!$A$2:$A$13,SMALL(IF('Table 2'!$B6='Table 1'!$B$2:$B$13,ROW('Table 1'!$E$2:$E$13)-ROW('Table 1'!$E$2)+1,1000),COLUMNS($A$1:A4)))),"")</f>
        <v>2600452</v>
      </c>
      <c r="F6" s="13" t="str">
        <f t="array" ref="F6">IF($A6&lt;&gt;"",IF(COLUMNS($E$3:F6)&gt;COUNTIF('Table 1'!$B$2:$B$13,'Table 2'!$B6),"",INDEX('Table 1'!$A$2:$A$13,SMALL(IF('Table 2'!$B6='Table 1'!$B$2:$B$13,ROW('Table 1'!$E$2:$E$13)-ROW('Table 1'!$E$2)+1,1000),COLUMNS($A$1:B4)))),"")</f>
        <v/>
      </c>
      <c r="G6" s="13" t="str">
        <f t="array" ref="G6">IF($A6&lt;&gt;"",IF(COLUMNS($E$3:G6)&gt;COUNTIF('Table 1'!$B$2:$B$13,'Table 2'!$B6),"",INDEX('Table 1'!$A$2:$A$13,SMALL(IF('Table 2'!$B6='Table 1'!$B$2:$B$13,ROW('Table 1'!$E$2:$E$13)-ROW('Table 1'!$E$2)+1,1000),COLUMNS($A$1:C4)))),"")</f>
        <v/>
      </c>
      <c r="H6" s="13" t="str">
        <f t="array" ref="H6">IF($A6&lt;&gt;"",IF(COLUMNS($E$3:H6)&gt;COUNTIF('Table 1'!$B$2:$B$13,'Table 2'!$B6),"",INDEX('Table 1'!$A$2:$A$13,SMALL(IF('Table 2'!$B6='Table 1'!$B$2:$B$13,ROW('Table 1'!$E$2:$E$13)-ROW('Table 1'!$E$2)+1,1000),COLUMNS($A$1:D4)))),"")</f>
        <v/>
      </c>
      <c r="I6" s="13" t="str">
        <f t="array" ref="I6">IF($A6&lt;&gt;"",IF(COLUMNS($E$3:I6)&gt;COUNTIF('Table 1'!$B$2:$B$13,'Table 2'!$B6),"",INDEX('Table 1'!$A$2:$A$13,SMALL(IF('Table 2'!$B6='Table 1'!$B$2:$B$13,ROW('Table 1'!$E$2:$E$13)-ROW('Table 1'!$E$2)+1,1000),COLUMNS($A$1:E4)))),"")</f>
        <v/>
      </c>
      <c r="J6" s="13" t="str">
        <f t="array" ref="J6">IF($A6&lt;&gt;"",IF(COLUMNS($E$3:J6)&gt;COUNTIF('Table 1'!$B$2:$B$13,'Table 2'!$B6),"",INDEX('Table 1'!$A$2:$A$13,SMALL(IF('Table 2'!$B6='Table 1'!$B$2:$B$13,ROW('Table 1'!$E$2:$E$13)-ROW('Table 1'!$E$2)+1,1000),COLUMNS($A$1:F4)))),"")</f>
        <v/>
      </c>
      <c r="K6" s="13" t="str">
        <f t="array" ref="K6">IF($A6&lt;&gt;"",IF(COLUMNS($E$3:K6)&gt;COUNTIF('Table 1'!$B$2:$B$13,'Table 2'!$B6),"",INDEX('Table 1'!$A$2:$A$13,SMALL(IF('Table 2'!$B6='Table 1'!$B$2:$B$13,ROW('Table 1'!$E$2:$E$13)-ROW('Table 1'!$E$2)+1,1000),COLUMNS($A$1:G4)))),"")</f>
        <v/>
      </c>
    </row>
    <row r="7" spans="1:11" ht="15.75" customHeight="1" x14ac:dyDescent="0.35">
      <c r="A7" s="1" t="s">
        <v>23</v>
      </c>
      <c r="B7" s="1" t="s">
        <v>24</v>
      </c>
      <c r="C7" s="11">
        <f>COUNTIFS('Table 1'!$A$2:$A$13,$A7,'Table 1'!$D$2:$D$13,$C$2)</f>
        <v>1</v>
      </c>
      <c r="D7" s="11">
        <f>COUNTIFS('Table 1'!$A$2:$A$13,$A7,'Table 1'!$D$2:$D$13,$D$2)</f>
        <v>0</v>
      </c>
      <c r="E7" s="13" t="str">
        <f t="array" ref="E7">IF($A7&lt;&gt;"",IF(COLUMNS(E$3:$E7)&gt;COUNTIF('Table 1'!$B$2:$B$13,'Table 2'!$B7),"",INDEX('Table 1'!$A$2:$A$13,SMALL(IF('Table 2'!$B7='Table 1'!$B$2:$B$13,ROW('Table 1'!$E$2:$E$13)-ROW('Table 1'!$E$2)+1,1000),COLUMNS($A$1:A5)))),"")</f>
        <v>2600537</v>
      </c>
      <c r="F7" s="13" t="str">
        <f t="array" ref="F7">IF($A7&lt;&gt;"",IF(COLUMNS($E$3:F7)&gt;COUNTIF('Table 1'!$B$2:$B$13,'Table 2'!$B7),"",INDEX('Table 1'!$A$2:$A$13,SMALL(IF('Table 2'!$B7='Table 1'!$B$2:$B$13,ROW('Table 1'!$E$2:$E$13)-ROW('Table 1'!$E$2)+1,1000),COLUMNS($A$1:B5)))),"")</f>
        <v/>
      </c>
      <c r="G7" s="13" t="str">
        <f t="array" ref="G7">IF($A7&lt;&gt;"",IF(COLUMNS($E$3:G7)&gt;COUNTIF('Table 1'!$B$2:$B$13,'Table 2'!$B7),"",INDEX('Table 1'!$A$2:$A$13,SMALL(IF('Table 2'!$B7='Table 1'!$B$2:$B$13,ROW('Table 1'!$E$2:$E$13)-ROW('Table 1'!$E$2)+1,1000),COLUMNS($A$1:C5)))),"")</f>
        <v/>
      </c>
      <c r="H7" s="13" t="str">
        <f t="array" ref="H7">IF($A7&lt;&gt;"",IF(COLUMNS($E$3:H7)&gt;COUNTIF('Table 1'!$B$2:$B$13,'Table 2'!$B7),"",INDEX('Table 1'!$A$2:$A$13,SMALL(IF('Table 2'!$B7='Table 1'!$B$2:$B$13,ROW('Table 1'!$E$2:$E$13)-ROW('Table 1'!$E$2)+1,1000),COLUMNS($A$1:D5)))),"")</f>
        <v/>
      </c>
      <c r="I7" s="13" t="str">
        <f t="array" ref="I7">IF($A7&lt;&gt;"",IF(COLUMNS($E$3:I7)&gt;COUNTIF('Table 1'!$B$2:$B$13,'Table 2'!$B7),"",INDEX('Table 1'!$A$2:$A$13,SMALL(IF('Table 2'!$B7='Table 1'!$B$2:$B$13,ROW('Table 1'!$E$2:$E$13)-ROW('Table 1'!$E$2)+1,1000),COLUMNS($A$1:E5)))),"")</f>
        <v/>
      </c>
      <c r="J7" s="13" t="str">
        <f t="array" ref="J7">IF($A7&lt;&gt;"",IF(COLUMNS($E$3:J7)&gt;COUNTIF('Table 1'!$B$2:$B$13,'Table 2'!$B7),"",INDEX('Table 1'!$A$2:$A$13,SMALL(IF('Table 2'!$B7='Table 1'!$B$2:$B$13,ROW('Table 1'!$E$2:$E$13)-ROW('Table 1'!$E$2)+1,1000),COLUMNS($A$1:F5)))),"")</f>
        <v/>
      </c>
      <c r="K7" s="13" t="str">
        <f t="array" ref="K7">IF($A7&lt;&gt;"",IF(COLUMNS($E$3:K7)&gt;COUNTIF('Table 1'!$B$2:$B$13,'Table 2'!$B7),"",INDEX('Table 1'!$A$2:$A$13,SMALL(IF('Table 2'!$B7='Table 1'!$B$2:$B$13,ROW('Table 1'!$E$2:$E$13)-ROW('Table 1'!$E$2)+1,1000),COLUMNS($A$1:G5)))),"")</f>
        <v/>
      </c>
    </row>
    <row r="8" spans="1:11" ht="15.75" customHeight="1" x14ac:dyDescent="0.35">
      <c r="A8" s="1" t="s">
        <v>26</v>
      </c>
      <c r="B8" s="1" t="s">
        <v>27</v>
      </c>
      <c r="C8" s="11">
        <f>COUNTIFS('Table 1'!$A$2:$A$13,$A8,'Table 1'!$D$2:$D$13,$C$2)</f>
        <v>1</v>
      </c>
      <c r="D8" s="11">
        <f>COUNTIFS('Table 1'!$A$2:$A$13,$A8,'Table 1'!$D$2:$D$13,$D$2)</f>
        <v>0</v>
      </c>
      <c r="E8" s="13" t="str">
        <f t="array" ref="E8">IF($A8&lt;&gt;"",IF(COLUMNS(E$3:$E8)&gt;COUNTIF('Table 1'!$B$2:$B$13,'Table 2'!$B8),"",INDEX('Table 1'!$A$2:$A$13,SMALL(IF('Table 2'!$B8='Table 1'!$B$2:$B$13,ROW('Table 1'!$E$2:$E$13)-ROW('Table 1'!$E$2)+1,1000),COLUMNS($A$1:A6)))),"")</f>
        <v>2600688</v>
      </c>
      <c r="F8" s="13" t="str">
        <f t="array" ref="F8">IF($A8&lt;&gt;"",IF(COLUMNS($E$3:F8)&gt;COUNTIF('Table 1'!$B$2:$B$13,'Table 2'!$B8),"",INDEX('Table 1'!$A$2:$A$13,SMALL(IF('Table 2'!$B8='Table 1'!$B$2:$B$13,ROW('Table 1'!$E$2:$E$13)-ROW('Table 1'!$E$2)+1,1000),COLUMNS($A$1:B6)))),"")</f>
        <v/>
      </c>
      <c r="G8" s="13" t="str">
        <f t="array" ref="G8">IF($A8&lt;&gt;"",IF(COLUMNS($E$3:G8)&gt;COUNTIF('Table 1'!$B$2:$B$13,'Table 2'!$B8),"",INDEX('Table 1'!$A$2:$A$13,SMALL(IF('Table 2'!$B8='Table 1'!$B$2:$B$13,ROW('Table 1'!$E$2:$E$13)-ROW('Table 1'!$E$2)+1,1000),COLUMNS($A$1:C6)))),"")</f>
        <v/>
      </c>
      <c r="H8" s="13" t="str">
        <f t="array" ref="H8">IF($A8&lt;&gt;"",IF(COLUMNS($E$3:H8)&gt;COUNTIF('Table 1'!$B$2:$B$13,'Table 2'!$B8),"",INDEX('Table 1'!$A$2:$A$13,SMALL(IF('Table 2'!$B8='Table 1'!$B$2:$B$13,ROW('Table 1'!$E$2:$E$13)-ROW('Table 1'!$E$2)+1,1000),COLUMNS($A$1:D6)))),"")</f>
        <v/>
      </c>
      <c r="I8" s="13" t="str">
        <f t="array" ref="I8">IF($A8&lt;&gt;"",IF(COLUMNS($E$3:I8)&gt;COUNTIF('Table 1'!$B$2:$B$13,'Table 2'!$B8),"",INDEX('Table 1'!$A$2:$A$13,SMALL(IF('Table 2'!$B8='Table 1'!$B$2:$B$13,ROW('Table 1'!$E$2:$E$13)-ROW('Table 1'!$E$2)+1,1000),COLUMNS($A$1:E6)))),"")</f>
        <v/>
      </c>
      <c r="J8" s="13" t="str">
        <f t="array" ref="J8">IF($A8&lt;&gt;"",IF(COLUMNS($E$3:J8)&gt;COUNTIF('Table 1'!$B$2:$B$13,'Table 2'!$B8),"",INDEX('Table 1'!$A$2:$A$13,SMALL(IF('Table 2'!$B8='Table 1'!$B$2:$B$13,ROW('Table 1'!$E$2:$E$13)-ROW('Table 1'!$E$2)+1,1000),COLUMNS($A$1:F6)))),"")</f>
        <v/>
      </c>
      <c r="K8" s="13" t="str">
        <f t="array" ref="K8">IF($A8&lt;&gt;"",IF(COLUMNS($E$3:K8)&gt;COUNTIF('Table 1'!$B$2:$B$13,'Table 2'!$B8),"",INDEX('Table 1'!$A$2:$A$13,SMALL(IF('Table 2'!$B8='Table 1'!$B$2:$B$13,ROW('Table 1'!$E$2:$E$13)-ROW('Table 1'!$E$2)+1,1000),COLUMNS($A$1:G6)))),"")</f>
        <v/>
      </c>
    </row>
    <row r="9" spans="1:11" ht="15.75" customHeight="1" x14ac:dyDescent="0.35">
      <c r="A9" s="1" t="s">
        <v>29</v>
      </c>
      <c r="B9" s="1" t="s">
        <v>30</v>
      </c>
      <c r="C9" s="11">
        <f>COUNTIFS('Table 1'!$A$2:$A$13,$A9,'Table 1'!$D$2:$D$13,$C$2)</f>
        <v>0</v>
      </c>
      <c r="D9" s="11">
        <f>COUNTIFS('Table 1'!$A$2:$A$13,$A9,'Table 1'!$D$2:$D$13,$D$2)</f>
        <v>1</v>
      </c>
      <c r="E9" s="13" t="str">
        <f t="array" ref="E9">IF($A9&lt;&gt;"",IF(COLUMNS(E$3:$E9)&gt;COUNTIF('Table 1'!$B$2:$B$13,'Table 2'!$B9),"",INDEX('Table 1'!$A$2:$A$13,SMALL(IF('Table 2'!$B9='Table 1'!$B$2:$B$13,ROW('Table 1'!$E$2:$E$13)-ROW('Table 1'!$E$2)+1,1000),COLUMNS($A$1:A7)))),"")</f>
        <v>2600904</v>
      </c>
      <c r="F9" s="13" t="str">
        <f t="array" ref="F9">IF($A9&lt;&gt;"",IF(COLUMNS($E$3:F9)&gt;COUNTIF('Table 1'!$B$2:$B$13,'Table 2'!$B9),"",INDEX('Table 1'!$A$2:$A$13,SMALL(IF('Table 2'!$B9='Table 1'!$B$2:$B$13,ROW('Table 1'!$E$2:$E$13)-ROW('Table 1'!$E$2)+1,1000),COLUMNS($A$1:B7)))),"")</f>
        <v/>
      </c>
      <c r="G9" s="13" t="str">
        <f t="array" ref="G9">IF($A9&lt;&gt;"",IF(COLUMNS($E$3:G9)&gt;COUNTIF('Table 1'!$B$2:$B$13,'Table 2'!$B9),"",INDEX('Table 1'!$A$2:$A$13,SMALL(IF('Table 2'!$B9='Table 1'!$B$2:$B$13,ROW('Table 1'!$E$2:$E$13)-ROW('Table 1'!$E$2)+1,1000),COLUMNS($A$1:C7)))),"")</f>
        <v/>
      </c>
      <c r="H9" s="13" t="str">
        <f t="array" ref="H9">IF($A9&lt;&gt;"",IF(COLUMNS($E$3:H9)&gt;COUNTIF('Table 1'!$B$2:$B$13,'Table 2'!$B9),"",INDEX('Table 1'!$A$2:$A$13,SMALL(IF('Table 2'!$B9='Table 1'!$B$2:$B$13,ROW('Table 1'!$E$2:$E$13)-ROW('Table 1'!$E$2)+1,1000),COLUMNS($A$1:D7)))),"")</f>
        <v/>
      </c>
      <c r="I9" s="13" t="str">
        <f t="array" ref="I9">IF($A9&lt;&gt;"",IF(COLUMNS($E$3:I9)&gt;COUNTIF('Table 1'!$B$2:$B$13,'Table 2'!$B9),"",INDEX('Table 1'!$A$2:$A$13,SMALL(IF('Table 2'!$B9='Table 1'!$B$2:$B$13,ROW('Table 1'!$E$2:$E$13)-ROW('Table 1'!$E$2)+1,1000),COLUMNS($A$1:E7)))),"")</f>
        <v/>
      </c>
      <c r="J9" s="13" t="str">
        <f t="array" ref="J9">IF($A9&lt;&gt;"",IF(COLUMNS($E$3:J9)&gt;COUNTIF('Table 1'!$B$2:$B$13,'Table 2'!$B9),"",INDEX('Table 1'!$A$2:$A$13,SMALL(IF('Table 2'!$B9='Table 1'!$B$2:$B$13,ROW('Table 1'!$E$2:$E$13)-ROW('Table 1'!$E$2)+1,1000),COLUMNS($A$1:F7)))),"")</f>
        <v/>
      </c>
      <c r="K9" s="13" t="str">
        <f t="array" ref="K9">IF($A9&lt;&gt;"",IF(COLUMNS($E$3:K9)&gt;COUNTIF('Table 1'!$B$2:$B$13,'Table 2'!$B9),"",INDEX('Table 1'!$A$2:$A$13,SMALL(IF('Table 2'!$B9='Table 1'!$B$2:$B$13,ROW('Table 1'!$E$2:$E$13)-ROW('Table 1'!$E$2)+1,1000),COLUMNS($A$1:G7)))),"")</f>
        <v/>
      </c>
    </row>
    <row r="10" spans="1:11" ht="15.75" customHeight="1" x14ac:dyDescent="0.35">
      <c r="A10" s="1" t="s">
        <v>32</v>
      </c>
      <c r="B10" s="1" t="s">
        <v>33</v>
      </c>
      <c r="C10" s="11">
        <f>COUNTIFS('Table 1'!$A$2:$A$13,$A10,'Table 1'!$D$2:$D$13,$C$2)</f>
        <v>0</v>
      </c>
      <c r="D10" s="11">
        <f>COUNTIFS('Table 1'!$A$2:$A$13,$A10,'Table 1'!$D$2:$D$13,$D$2)</f>
        <v>1</v>
      </c>
      <c r="E10" s="13" t="str">
        <f t="array" ref="E10">IF($A10&lt;&gt;"",IF(COLUMNS(E$3:$E10)&gt;COUNTIF('Table 1'!$B$2:$B$13,'Table 2'!$B10),"",INDEX('Table 1'!$A$2:$A$13,SMALL(IF('Table 2'!$B10='Table 1'!$B$2:$B$13,ROW('Table 1'!$E$2:$E$13)-ROW('Table 1'!$E$2)+1,1000),COLUMNS($A$1:A8)))),"")</f>
        <v>2600961</v>
      </c>
      <c r="F10" s="13" t="str">
        <f t="array" ref="F10">IF($A10&lt;&gt;"",IF(COLUMNS($E$3:F10)&gt;COUNTIF('Table 1'!$B$2:$B$13,'Table 2'!$B10),"",INDEX('Table 1'!$A$2:$A$13,SMALL(IF('Table 2'!$B10='Table 1'!$B$2:$B$13,ROW('Table 1'!$E$2:$E$13)-ROW('Table 1'!$E$2)+1,1000),COLUMNS($A$1:B8)))),"")</f>
        <v/>
      </c>
      <c r="G10" s="13" t="str">
        <f t="array" ref="G10">IF($A10&lt;&gt;"",IF(COLUMNS($E$3:G10)&gt;COUNTIF('Table 1'!$B$2:$B$13,'Table 2'!$B10),"",INDEX('Table 1'!$A$2:$A$13,SMALL(IF('Table 2'!$B10='Table 1'!$B$2:$B$13,ROW('Table 1'!$E$2:$E$13)-ROW('Table 1'!$E$2)+1,1000),COLUMNS($A$1:C8)))),"")</f>
        <v/>
      </c>
      <c r="H10" s="13" t="str">
        <f t="array" ref="H10">IF($A10&lt;&gt;"",IF(COLUMNS($E$3:H10)&gt;COUNTIF('Table 1'!$B$2:$B$13,'Table 2'!$B10),"",INDEX('Table 1'!$A$2:$A$13,SMALL(IF('Table 2'!$B10='Table 1'!$B$2:$B$13,ROW('Table 1'!$E$2:$E$13)-ROW('Table 1'!$E$2)+1,1000),COLUMNS($A$1:D8)))),"")</f>
        <v/>
      </c>
      <c r="I10" s="13" t="str">
        <f t="array" ref="I10">IF($A10&lt;&gt;"",IF(COLUMNS($E$3:I10)&gt;COUNTIF('Table 1'!$B$2:$B$13,'Table 2'!$B10),"",INDEX('Table 1'!$A$2:$A$13,SMALL(IF('Table 2'!$B10='Table 1'!$B$2:$B$13,ROW('Table 1'!$E$2:$E$13)-ROW('Table 1'!$E$2)+1,1000),COLUMNS($A$1:E8)))),"")</f>
        <v/>
      </c>
      <c r="J10" s="13" t="str">
        <f t="array" ref="J10">IF($A10&lt;&gt;"",IF(COLUMNS($E$3:J10)&gt;COUNTIF('Table 1'!$B$2:$B$13,'Table 2'!$B10),"",INDEX('Table 1'!$A$2:$A$13,SMALL(IF('Table 2'!$B10='Table 1'!$B$2:$B$13,ROW('Table 1'!$E$2:$E$13)-ROW('Table 1'!$E$2)+1,1000),COLUMNS($A$1:F8)))),"")</f>
        <v/>
      </c>
      <c r="K10" s="13" t="str">
        <f t="array" ref="K10">IF($A10&lt;&gt;"",IF(COLUMNS($E$3:K10)&gt;COUNTIF('Table 1'!$B$2:$B$13,'Table 2'!$B10),"",INDEX('Table 1'!$A$2:$A$13,SMALL(IF('Table 2'!$B10='Table 1'!$B$2:$B$13,ROW('Table 1'!$E$2:$E$13)-ROW('Table 1'!$E$2)+1,1000),COLUMNS($A$1:G8)))),"")</f>
        <v/>
      </c>
    </row>
    <row r="11" spans="1:11" ht="15.75" customHeight="1" x14ac:dyDescent="0.35">
      <c r="A11" s="1" t="s">
        <v>35</v>
      </c>
      <c r="B11" s="1" t="s">
        <v>36</v>
      </c>
      <c r="C11" s="11">
        <f>COUNTIFS('Table 1'!$A$2:$A$13,$A11,'Table 1'!$D$2:$D$13,$C$2)</f>
        <v>0</v>
      </c>
      <c r="D11" s="11">
        <f>COUNTIFS('Table 1'!$A$2:$A$13,$A11,'Table 1'!$D$2:$D$13,$D$2)</f>
        <v>1</v>
      </c>
      <c r="E11" s="13" t="str">
        <f t="array" ref="E11">IF($A11&lt;&gt;"",IF(COLUMNS(E$3:$E11)&gt;COUNTIF('Table 1'!$B$2:$B$13,'Table 2'!$B11),"",INDEX('Table 1'!$A$2:$A$13,SMALL(IF('Table 2'!$B11='Table 1'!$B$2:$B$13,ROW('Table 1'!$E$2:$E$13)-ROW('Table 1'!$E$2)+1,1000),COLUMNS($A$1:A9)))),"")</f>
        <v>2600964</v>
      </c>
      <c r="F11" s="13" t="str">
        <f t="array" ref="F11">IF($A11&lt;&gt;"",IF(COLUMNS($E$3:F11)&gt;COUNTIF('Table 1'!$B$2:$B$13,'Table 2'!$B11),"",INDEX('Table 1'!$A$2:$A$13,SMALL(IF('Table 2'!$B11='Table 1'!$B$2:$B$13,ROW('Table 1'!$E$2:$E$13)-ROW('Table 1'!$E$2)+1,1000),COLUMNS($A$1:B9)))),"")</f>
        <v/>
      </c>
      <c r="G11" s="13" t="str">
        <f t="array" ref="G11">IF($A11&lt;&gt;"",IF(COLUMNS($E$3:G11)&gt;COUNTIF('Table 1'!$B$2:$B$13,'Table 2'!$B11),"",INDEX('Table 1'!$A$2:$A$13,SMALL(IF('Table 2'!$B11='Table 1'!$B$2:$B$13,ROW('Table 1'!$E$2:$E$13)-ROW('Table 1'!$E$2)+1,1000),COLUMNS($A$1:C9)))),"")</f>
        <v/>
      </c>
      <c r="H11" s="13" t="str">
        <f t="array" ref="H11">IF($A11&lt;&gt;"",IF(COLUMNS($E$3:H11)&gt;COUNTIF('Table 1'!$B$2:$B$13,'Table 2'!$B11),"",INDEX('Table 1'!$A$2:$A$13,SMALL(IF('Table 2'!$B11='Table 1'!$B$2:$B$13,ROW('Table 1'!$E$2:$E$13)-ROW('Table 1'!$E$2)+1,1000),COLUMNS($A$1:D9)))),"")</f>
        <v/>
      </c>
      <c r="I11" s="13" t="str">
        <f t="array" ref="I11">IF($A11&lt;&gt;"",IF(COLUMNS($E$3:I11)&gt;COUNTIF('Table 1'!$B$2:$B$13,'Table 2'!$B11),"",INDEX('Table 1'!$A$2:$A$13,SMALL(IF('Table 2'!$B11='Table 1'!$B$2:$B$13,ROW('Table 1'!$E$2:$E$13)-ROW('Table 1'!$E$2)+1,1000),COLUMNS($A$1:E9)))),"")</f>
        <v/>
      </c>
      <c r="J11" s="13" t="str">
        <f t="array" ref="J11">IF($A11&lt;&gt;"",IF(COLUMNS($E$3:J11)&gt;COUNTIF('Table 1'!$B$2:$B$13,'Table 2'!$B11),"",INDEX('Table 1'!$A$2:$A$13,SMALL(IF('Table 2'!$B11='Table 1'!$B$2:$B$13,ROW('Table 1'!$E$2:$E$13)-ROW('Table 1'!$E$2)+1,1000),COLUMNS($A$1:F9)))),"")</f>
        <v/>
      </c>
      <c r="K11" s="13" t="str">
        <f t="array" ref="K11">IF($A11&lt;&gt;"",IF(COLUMNS($E$3:K11)&gt;COUNTIF('Table 1'!$B$2:$B$13,'Table 2'!$B11),"",INDEX('Table 1'!$A$2:$A$13,SMALL(IF('Table 2'!$B11='Table 1'!$B$2:$B$13,ROW('Table 1'!$E$2:$E$13)-ROW('Table 1'!$E$2)+1,1000),COLUMNS($A$1:G9)))),"")</f>
        <v/>
      </c>
    </row>
    <row r="12" spans="1:11" ht="15.75" customHeight="1" x14ac:dyDescent="0.35">
      <c r="A12" s="1" t="s">
        <v>38</v>
      </c>
      <c r="B12" s="1" t="s">
        <v>39</v>
      </c>
      <c r="C12" s="11">
        <f>COUNTIFS('Table 1'!$A$2:$A$13,$A12,'Table 1'!$D$2:$D$13,$C$2)</f>
        <v>0</v>
      </c>
      <c r="D12" s="11">
        <f>COUNTIFS('Table 1'!$A$2:$A$13,$A12,'Table 1'!$D$2:$D$13,$D$2)</f>
        <v>1</v>
      </c>
      <c r="E12" s="13" t="str">
        <f t="array" ref="E12">IF($A12&lt;&gt;"",IF(COLUMNS(E$3:$E12)&gt;COUNTIF('Table 1'!$B$2:$B$13,'Table 2'!$B12),"",INDEX('Table 1'!$A$2:$A$13,SMALL(IF('Table 2'!$B12='Table 1'!$B$2:$B$13,ROW('Table 1'!$E$2:$E$13)-ROW('Table 1'!$E$2)+1,1000),COLUMNS($A$1:A10)))),"")</f>
        <v>2600968</v>
      </c>
      <c r="F12" s="13" t="str">
        <f t="array" ref="F12">IF($A12&lt;&gt;"",IF(COLUMNS($E$3:F12)&gt;COUNTIF('Table 1'!$B$2:$B$13,'Table 2'!$B12),"",INDEX('Table 1'!$A$2:$A$13,SMALL(IF('Table 2'!$B12='Table 1'!$B$2:$B$13,ROW('Table 1'!$E$2:$E$13)-ROW('Table 1'!$E$2)+1,1000),COLUMNS($A$1:B10)))),"")</f>
        <v/>
      </c>
      <c r="G12" s="13" t="str">
        <f t="array" ref="G12">IF($A12&lt;&gt;"",IF(COLUMNS($E$3:G12)&gt;COUNTIF('Table 1'!$B$2:$B$13,'Table 2'!$B12),"",INDEX('Table 1'!$A$2:$A$13,SMALL(IF('Table 2'!$B12='Table 1'!$B$2:$B$13,ROW('Table 1'!$E$2:$E$13)-ROW('Table 1'!$E$2)+1,1000),COLUMNS($A$1:C10)))),"")</f>
        <v/>
      </c>
      <c r="H12" s="13" t="str">
        <f t="array" ref="H12">IF($A12&lt;&gt;"",IF(COLUMNS($E$3:H12)&gt;COUNTIF('Table 1'!$B$2:$B$13,'Table 2'!$B12),"",INDEX('Table 1'!$A$2:$A$13,SMALL(IF('Table 2'!$B12='Table 1'!$B$2:$B$13,ROW('Table 1'!$E$2:$E$13)-ROW('Table 1'!$E$2)+1,1000),COLUMNS($A$1:D10)))),"")</f>
        <v/>
      </c>
      <c r="I12" s="13" t="str">
        <f t="array" ref="I12">IF($A12&lt;&gt;"",IF(COLUMNS($E$3:I12)&gt;COUNTIF('Table 1'!$B$2:$B$13,'Table 2'!$B12),"",INDEX('Table 1'!$A$2:$A$13,SMALL(IF('Table 2'!$B12='Table 1'!$B$2:$B$13,ROW('Table 1'!$E$2:$E$13)-ROW('Table 1'!$E$2)+1,1000),COLUMNS($A$1:E10)))),"")</f>
        <v/>
      </c>
      <c r="J12" s="13" t="str">
        <f t="array" ref="J12">IF($A12&lt;&gt;"",IF(COLUMNS($E$3:J12)&gt;COUNTIF('Table 1'!$B$2:$B$13,'Table 2'!$B12),"",INDEX('Table 1'!$A$2:$A$13,SMALL(IF('Table 2'!$B12='Table 1'!$B$2:$B$13,ROW('Table 1'!$E$2:$E$13)-ROW('Table 1'!$E$2)+1,1000),COLUMNS($A$1:F10)))),"")</f>
        <v/>
      </c>
      <c r="K12" s="13" t="str">
        <f t="array" ref="K12">IF($A12&lt;&gt;"",IF(COLUMNS($E$3:K12)&gt;COUNTIF('Table 1'!$B$2:$B$13,'Table 2'!$B12),"",INDEX('Table 1'!$A$2:$A$13,SMALL(IF('Table 2'!$B12='Table 1'!$B$2:$B$13,ROW('Table 1'!$E$2:$E$13)-ROW('Table 1'!$E$2)+1,1000),COLUMNS($A$1:G10)))),"")</f>
        <v/>
      </c>
    </row>
    <row r="13" spans="1:11" x14ac:dyDescent="0.35">
      <c r="E13" s="13" t="str">
        <f t="array" ref="E13">IF($A13&lt;&gt;"",IF(COLUMNS(E$3:$E13)&gt;COUNTIF('Table 1'!$B$2:$B$13,'Table 2'!$B13),"",INDEX('Table 1'!$A$2:$A$13,SMALL(IF('Table 2'!$B13='Table 1'!$B$2:$B$13,ROW('Table 1'!$E$2:$E$13)-ROW('Table 1'!$E$2)+1,1000),COLUMNS($A$1:A11)))),"")</f>
        <v/>
      </c>
      <c r="F13" s="13" t="str">
        <f t="array" ref="F13">IF($A13&lt;&gt;"",IF(COLUMNS($E$3:F13)&gt;COUNTIF('Table 1'!$B$2:$B$13,'Table 2'!$B13),"",INDEX('Table 1'!$A$2:$A$13,SMALL(IF('Table 2'!$B13='Table 1'!$B$2:$B$13,ROW('Table 1'!$E$2:$E$13)-ROW('Table 1'!$E$2)+1,1000),COLUMNS($A$1:B11)))),"")</f>
        <v/>
      </c>
      <c r="G13" s="13" t="str">
        <f t="array" ref="G13">IF($A13&lt;&gt;"",IF(COLUMNS($E$3:G13)&gt;COUNTIF('Table 1'!$B$2:$B$13,'Table 2'!$B13),"",INDEX('Table 1'!$A$2:$A$13,SMALL(IF('Table 2'!$B13='Table 1'!$B$2:$B$13,ROW('Table 1'!$E$2:$E$13)-ROW('Table 1'!$E$2)+1,1000),COLUMNS($A$1:C11)))),"")</f>
        <v/>
      </c>
      <c r="H13" s="13" t="str">
        <f t="array" ref="H13">IF($A13&lt;&gt;"",IF(COLUMNS($E$3:H13)&gt;COUNTIF('Table 1'!$B$2:$B$13,'Table 2'!$B13),"",INDEX('Table 1'!$A$2:$A$13,SMALL(IF('Table 2'!$B13='Table 1'!$B$2:$B$13,ROW('Table 1'!$E$2:$E$13)-ROW('Table 1'!$E$2)+1,1000),COLUMNS($A$1:D11)))),"")</f>
        <v/>
      </c>
      <c r="I13" s="13" t="str">
        <f t="array" ref="I13">IF($A13&lt;&gt;"",IF(COLUMNS($E$3:I13)&gt;COUNTIF('Table 1'!$B$2:$B$13,'Table 2'!$B13),"",INDEX('Table 1'!$A$2:$A$13,SMALL(IF('Table 2'!$B13='Table 1'!$B$2:$B$13,ROW('Table 1'!$E$2:$E$13)-ROW('Table 1'!$E$2)+1,1000),COLUMNS($A$1:E11)))),"")</f>
        <v/>
      </c>
      <c r="J13" s="13" t="str">
        <f t="array" ref="J13">IF($A13&lt;&gt;"",IF(COLUMNS($E$3:J13)&gt;COUNTIF('Table 1'!$B$2:$B$13,'Table 2'!$B13),"",INDEX('Table 1'!$A$2:$A$13,SMALL(IF('Table 2'!$B13='Table 1'!$B$2:$B$13,ROW('Table 1'!$E$2:$E$13)-ROW('Table 1'!$E$2)+1,1000),COLUMNS($A$1:F11)))),"")</f>
        <v/>
      </c>
      <c r="K13" s="13" t="str">
        <f t="array" ref="K13">IF($A13&lt;&gt;"",IF(COLUMNS($E$3:K13)&gt;COUNTIF('Table 1'!$B$2:$B$13,'Table 2'!$B13),"",INDEX('Table 1'!$A$2:$A$13,SMALL(IF('Table 2'!$B13='Table 1'!$B$2:$B$13,ROW('Table 1'!$E$2:$E$13)-ROW('Table 1'!$E$2)+1,1000),COLUMNS($A$1:G11)))),"")</f>
        <v/>
      </c>
    </row>
    <row r="14" spans="1:11" x14ac:dyDescent="0.35">
      <c r="E14" s="13" t="str">
        <f t="array" ref="E14">IF($A14&lt;&gt;"",IF(COLUMNS(E$3:$E14)&gt;COUNTIF('Table 1'!$B$2:$B$13,'Table 2'!$B14),"",INDEX('Table 1'!$A$2:$A$13,SMALL(IF('Table 2'!$B14='Table 1'!$B$2:$B$13,ROW('Table 1'!$E$2:$E$13)-ROW('Table 1'!$E$2)+1,1000),COLUMNS($A$1:A12)))),"")</f>
        <v/>
      </c>
      <c r="F14" s="13" t="str">
        <f t="array" ref="F14">IF($A14&lt;&gt;"",IF(COLUMNS($E$3:F14)&gt;COUNTIF('Table 1'!$B$2:$B$13,'Table 2'!$B14),"",INDEX('Table 1'!$A$2:$A$13,SMALL(IF('Table 2'!$B14='Table 1'!$B$2:$B$13,ROW('Table 1'!$E$2:$E$13)-ROW('Table 1'!$E$2)+1,1000),COLUMNS($A$1:B12)))),"")</f>
        <v/>
      </c>
      <c r="G14" s="13" t="str">
        <f t="array" ref="G14">IF($A14&lt;&gt;"",IF(COLUMNS($E$3:G14)&gt;COUNTIF('Table 1'!$B$2:$B$13,'Table 2'!$B14),"",INDEX('Table 1'!$A$2:$A$13,SMALL(IF('Table 2'!$B14='Table 1'!$B$2:$B$13,ROW('Table 1'!$E$2:$E$13)-ROW('Table 1'!$E$2)+1,1000),COLUMNS($A$1:C12)))),"")</f>
        <v/>
      </c>
      <c r="H14" s="13" t="str">
        <f t="array" ref="H14">IF($A14&lt;&gt;"",IF(COLUMNS($E$3:H14)&gt;COUNTIF('Table 1'!$B$2:$B$13,'Table 2'!$B14),"",INDEX('Table 1'!$A$2:$A$13,SMALL(IF('Table 2'!$B14='Table 1'!$B$2:$B$13,ROW('Table 1'!$E$2:$E$13)-ROW('Table 1'!$E$2)+1,1000),COLUMNS($A$1:D12)))),"")</f>
        <v/>
      </c>
      <c r="I14" s="13" t="str">
        <f t="array" ref="I14">IF($A14&lt;&gt;"",IF(COLUMNS($E$3:I14)&gt;COUNTIF('Table 1'!$B$2:$B$13,'Table 2'!$B14),"",INDEX('Table 1'!$A$2:$A$13,SMALL(IF('Table 2'!$B14='Table 1'!$B$2:$B$13,ROW('Table 1'!$E$2:$E$13)-ROW('Table 1'!$E$2)+1,1000),COLUMNS($A$1:E12)))),"")</f>
        <v/>
      </c>
      <c r="J14" s="13" t="str">
        <f t="array" ref="J14">IF($A14&lt;&gt;"",IF(COLUMNS($E$3:J14)&gt;COUNTIF('Table 1'!$B$2:$B$13,'Table 2'!$B14),"",INDEX('Table 1'!$A$2:$A$13,SMALL(IF('Table 2'!$B14='Table 1'!$B$2:$B$13,ROW('Table 1'!$E$2:$E$13)-ROW('Table 1'!$E$2)+1,1000),COLUMNS($A$1:F12)))),"")</f>
        <v/>
      </c>
      <c r="K14" s="13" t="str">
        <f t="array" ref="K14">IF($A14&lt;&gt;"",IF(COLUMNS($E$3:K14)&gt;COUNTIF('Table 1'!$B$2:$B$13,'Table 2'!$B14),"",INDEX('Table 1'!$A$2:$A$13,SMALL(IF('Table 2'!$B14='Table 1'!$B$2:$B$13,ROW('Table 1'!$E$2:$E$13)-ROW('Table 1'!$E$2)+1,1000),COLUMNS($A$1:G12)))),"")</f>
        <v/>
      </c>
    </row>
    <row r="15" spans="1:11" x14ac:dyDescent="0.35">
      <c r="E15" s="13" t="str">
        <f t="array" ref="E15">IF($A15&lt;&gt;"",IF(COLUMNS(E$3:$E15)&gt;COUNTIF('Table 1'!$B$2:$B$13,'Table 2'!$B15),"",INDEX('Table 1'!$A$2:$A$13,SMALL(IF('Table 2'!$B15='Table 1'!$B$2:$B$13,ROW('Table 1'!$E$2:$E$13)-ROW('Table 1'!$E$2)+1,1000),COLUMNS($A$1:A13)))),"")</f>
        <v/>
      </c>
      <c r="F15" s="13" t="str">
        <f t="array" ref="F15">IF($A15&lt;&gt;"",IF(COLUMNS($E$3:F15)&gt;COUNTIF('Table 1'!$B$2:$B$13,'Table 2'!$B15),"",INDEX('Table 1'!$A$2:$A$13,SMALL(IF('Table 2'!$B15='Table 1'!$B$2:$B$13,ROW('Table 1'!$E$2:$E$13)-ROW('Table 1'!$E$2)+1,1000),COLUMNS($A$1:B13)))),"")</f>
        <v/>
      </c>
      <c r="G15" s="13" t="str">
        <f t="array" ref="G15">IF($A15&lt;&gt;"",IF(COLUMNS($E$3:G15)&gt;COUNTIF('Table 1'!$B$2:$B$13,'Table 2'!$B15),"",INDEX('Table 1'!$A$2:$A$13,SMALL(IF('Table 2'!$B15='Table 1'!$B$2:$B$13,ROW('Table 1'!$E$2:$E$13)-ROW('Table 1'!$E$2)+1,1000),COLUMNS($A$1:C13)))),"")</f>
        <v/>
      </c>
      <c r="H15" s="13" t="str">
        <f t="array" ref="H15">IF($A15&lt;&gt;"",IF(COLUMNS($E$3:H15)&gt;COUNTIF('Table 1'!$B$2:$B$13,'Table 2'!$B15),"",INDEX('Table 1'!$A$2:$A$13,SMALL(IF('Table 2'!$B15='Table 1'!$B$2:$B$13,ROW('Table 1'!$E$2:$E$13)-ROW('Table 1'!$E$2)+1,1000),COLUMNS($A$1:D13)))),"")</f>
        <v/>
      </c>
      <c r="I15" s="13" t="str">
        <f t="array" ref="I15">IF($A15&lt;&gt;"",IF(COLUMNS($E$3:I15)&gt;COUNTIF('Table 1'!$B$2:$B$13,'Table 2'!$B15),"",INDEX('Table 1'!$A$2:$A$13,SMALL(IF('Table 2'!$B15='Table 1'!$B$2:$B$13,ROW('Table 1'!$E$2:$E$13)-ROW('Table 1'!$E$2)+1,1000),COLUMNS($A$1:E13)))),"")</f>
        <v/>
      </c>
      <c r="J15" s="13" t="str">
        <f t="array" ref="J15">IF($A15&lt;&gt;"",IF(COLUMNS($E$3:J15)&gt;COUNTIF('Table 1'!$B$2:$B$13,'Table 2'!$B15),"",INDEX('Table 1'!$A$2:$A$13,SMALL(IF('Table 2'!$B15='Table 1'!$B$2:$B$13,ROW('Table 1'!$E$2:$E$13)-ROW('Table 1'!$E$2)+1,1000),COLUMNS($A$1:F13)))),"")</f>
        <v/>
      </c>
      <c r="K15" s="13" t="str">
        <f t="array" ref="K15">IF($A15&lt;&gt;"",IF(COLUMNS($E$3:K15)&gt;COUNTIF('Table 1'!$B$2:$B$13,'Table 2'!$B15),"",INDEX('Table 1'!$A$2:$A$13,SMALL(IF('Table 2'!$B15='Table 1'!$B$2:$B$13,ROW('Table 1'!$E$2:$E$13)-ROW('Table 1'!$E$2)+1,1000),COLUMNS($A$1:G13)))),"")</f>
        <v/>
      </c>
    </row>
  </sheetData>
  <customSheetViews>
    <customSheetView guid="{029BF59C-AEC1-4D4E-A53C-0EEBCC92933E}" showPageBreaks="1" showGridLines="0" printArea="1" showAutoFilter="1" view="pageLayout">
      <selection sqref="A1:J2"/>
      <pageMargins left="0" right="0" top="0" bottom="0" header="0.3" footer="0.3"/>
      <pageSetup scale="84" orientation="landscape" r:id="rId1"/>
      <autoFilter ref="A1:P3486">
        <filterColumn colId="2" showButton="0"/>
        <sortState ref="A4:S3486">
          <sortCondition ref="K1:K3486"/>
        </sortState>
      </autoFilter>
    </customSheetView>
  </customSheetViews>
  <mergeCells count="3">
    <mergeCell ref="C1:D1"/>
    <mergeCell ref="A1:A2"/>
    <mergeCell ref="B1:B2"/>
  </mergeCells>
  <dataValidations count="1">
    <dataValidation type="custom" allowBlank="1" showInputMessage="1" showErrorMessage="1" sqref="E3:K15">
      <formula1>CHAR(156)</formula1>
    </dataValidation>
  </dataValidations>
  <pageMargins left="0" right="0" top="0" bottom="0" header="0.3" footer="0.3"/>
  <pageSetup scale="7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1</vt:lpstr>
      <vt:lpstr>Table 2</vt:lpstr>
      <vt:lpstr>'Table 2'!Print_Area</vt:lpstr>
      <vt:lpstr>'Table 2'!Print_Titles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2016-06-09T11:35:44Z</dcterms:modified>
</cp:coreProperties>
</file>